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19995" windowHeight="819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J10" i="1" l="1"/>
  <c r="J11" i="1"/>
  <c r="J12" i="1"/>
  <c r="B9" i="1"/>
  <c r="B13" i="1" s="1"/>
  <c r="K12" i="1"/>
  <c r="K11" i="1"/>
  <c r="K10" i="1"/>
  <c r="I12" i="1" l="1"/>
  <c r="I11" i="1"/>
  <c r="I10" i="1"/>
  <c r="H12" i="1"/>
  <c r="H11" i="1"/>
  <c r="H10" i="1"/>
  <c r="E12" i="1"/>
  <c r="E11" i="1"/>
  <c r="E10" i="1"/>
  <c r="G9" i="1" l="1"/>
  <c r="K9" i="1" s="1"/>
  <c r="F9" i="1"/>
  <c r="C9" i="1"/>
  <c r="D9" i="1"/>
  <c r="J9" i="1" l="1"/>
  <c r="F13" i="1"/>
  <c r="I9" i="1"/>
  <c r="H9" i="1"/>
  <c r="D13" i="1"/>
  <c r="J13" i="1" s="1"/>
  <c r="C13" i="1"/>
  <c r="E9" i="1"/>
  <c r="G13" i="1"/>
  <c r="K13" i="1" s="1"/>
  <c r="I13" i="1" l="1"/>
  <c r="H13" i="1"/>
  <c r="E13" i="1"/>
</calcChain>
</file>

<file path=xl/comments1.xml><?xml version="1.0" encoding="utf-8"?>
<comments xmlns="http://schemas.openxmlformats.org/spreadsheetml/2006/main">
  <authors>
    <author>1</author>
  </authors>
  <commentList>
    <comment ref="A8" authorId="0">
      <text/>
    </comment>
  </commentList>
</comments>
</file>

<file path=xl/sharedStrings.xml><?xml version="1.0" encoding="utf-8"?>
<sst xmlns="http://schemas.openxmlformats.org/spreadsheetml/2006/main" count="28" uniqueCount="27">
  <si>
    <t>Отклонение</t>
  </si>
  <si>
    <t>безвозмездные поступления</t>
  </si>
  <si>
    <t>Всего расходов</t>
  </si>
  <si>
    <t>Приложение № 1</t>
  </si>
  <si>
    <t>СПРАВКА</t>
  </si>
  <si>
    <t>Дефицит(-),                 профицит(+)</t>
  </si>
  <si>
    <t>Контрольно-счетной палаты</t>
  </si>
  <si>
    <t>Инспектор</t>
  </si>
  <si>
    <t>Н.И.Лупир</t>
  </si>
  <si>
    <t>Сумма</t>
  </si>
  <si>
    <t>%</t>
  </si>
  <si>
    <t xml:space="preserve">Отклонение фактического исполнения по отчету от утвержденных бюджетных назначений по отчету </t>
  </si>
  <si>
    <t>Наименование                     показателя</t>
  </si>
  <si>
    <t xml:space="preserve">Председатель </t>
  </si>
  <si>
    <t>Утвержденные  бюджетные назначения    (ф.0503117)</t>
  </si>
  <si>
    <t>Исполнено по отчету за 2014 год</t>
  </si>
  <si>
    <t>Всего доходов, в т.ч:</t>
  </si>
  <si>
    <t>В.В.Камерилов</t>
  </si>
  <si>
    <t xml:space="preserve"> (в рублях)</t>
  </si>
  <si>
    <t>Решение Совета депутатов от 31.12.2015         № 94</t>
  </si>
  <si>
    <t>Решение Совета депутатов от   15.12.2014           № 48</t>
  </si>
  <si>
    <t>Отчет об исполнении бюджета за 2015 год</t>
  </si>
  <si>
    <t>Исполнено по отчету на 01.01.2016 года    (ф. 0503117)</t>
  </si>
  <si>
    <t>Отклонение отчета за 2015 год от решения Совета депутатов от 31.12.2015 № 94</t>
  </si>
  <si>
    <t>Отклонение отчета за 2015 год от отчета за 2014 год</t>
  </si>
  <si>
    <t>по исполнению бюджета Сусанинского сельского поселения Ульчского муниципального района за 2015 год</t>
  </si>
  <si>
    <t>налоговые и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</si>
</sst>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6" fillId="0" borderId="0" xfId="0" applyFont="1"/>
    <xf numFmtId="0" fontId="9" fillId="0" borderId="2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Fill="1" applyBorder="1" applyAlignment="1" applyProtection="1">
      <alignment horizontal="right" vertical="center"/>
      <protection locked="0"/>
    </xf>
    <xf numFmtId="0" fontId="7" fillId="0" borderId="2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M10" sqref="M10"/>
    </sheetView>
  </sheetViews>
  <sheetFormatPr defaultRowHeight="15" x14ac:dyDescent="0.25"/>
  <cols>
    <col min="1" max="1" width="25.85546875" customWidth="1"/>
    <col min="2" max="2" width="15.5703125" customWidth="1"/>
    <col min="3" max="3" width="16.28515625" customWidth="1"/>
    <col min="4" max="4" width="15.28515625" customWidth="1"/>
    <col min="5" max="5" width="14.42578125" customWidth="1"/>
    <col min="6" max="6" width="15" customWidth="1"/>
    <col min="7" max="7" width="16.28515625" customWidth="1"/>
    <col min="8" max="8" width="14.140625" customWidth="1"/>
    <col min="9" max="9" width="13" customWidth="1"/>
    <col min="10" max="10" width="14.140625" customWidth="1"/>
    <col min="11" max="11" width="14" customWidth="1"/>
  </cols>
  <sheetData>
    <row r="1" spans="1:11" ht="18.75" x14ac:dyDescent="0.3">
      <c r="A1" s="35" t="s">
        <v>3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18.75" x14ac:dyDescent="0.3">
      <c r="A2" s="36" t="s">
        <v>4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8.75" customHeight="1" x14ac:dyDescent="0.3">
      <c r="A3" s="37" t="s">
        <v>25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18.75" customHeight="1" x14ac:dyDescent="0.25">
      <c r="A4" s="38" t="s">
        <v>18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ht="7.5" hidden="1" customHeight="1" x14ac:dyDescent="0.3">
      <c r="B5" s="8"/>
      <c r="C5" s="6"/>
      <c r="D5" s="6"/>
      <c r="E5" s="6"/>
      <c r="F5" s="6"/>
      <c r="G5" s="6"/>
      <c r="H5" s="6"/>
      <c r="I5" s="6"/>
      <c r="J5" s="20"/>
    </row>
    <row r="6" spans="1:11" ht="102.75" customHeight="1" x14ac:dyDescent="0.25">
      <c r="A6" s="42" t="s">
        <v>12</v>
      </c>
      <c r="B6" s="52" t="s">
        <v>15</v>
      </c>
      <c r="C6" s="46" t="s">
        <v>20</v>
      </c>
      <c r="D6" s="48" t="s">
        <v>19</v>
      </c>
      <c r="E6" s="42" t="s">
        <v>0</v>
      </c>
      <c r="F6" s="44" t="s">
        <v>21</v>
      </c>
      <c r="G6" s="45"/>
      <c r="H6" s="50" t="s">
        <v>11</v>
      </c>
      <c r="I6" s="51"/>
      <c r="J6" s="54" t="s">
        <v>23</v>
      </c>
      <c r="K6" s="39" t="s">
        <v>24</v>
      </c>
    </row>
    <row r="7" spans="1:11" s="3" customFormat="1" ht="69.75" customHeight="1" x14ac:dyDescent="0.25">
      <c r="A7" s="43"/>
      <c r="B7" s="53"/>
      <c r="C7" s="47"/>
      <c r="D7" s="49"/>
      <c r="E7" s="43"/>
      <c r="F7" s="19" t="s">
        <v>14</v>
      </c>
      <c r="G7" s="22" t="s">
        <v>22</v>
      </c>
      <c r="H7" s="18" t="s">
        <v>9</v>
      </c>
      <c r="I7" s="17" t="s">
        <v>10</v>
      </c>
      <c r="J7" s="55"/>
      <c r="K7" s="40"/>
    </row>
    <row r="8" spans="1:11" s="3" customFormat="1" ht="18" customHeight="1" x14ac:dyDescent="0.25">
      <c r="A8" s="14">
        <v>1</v>
      </c>
      <c r="B8" s="23">
        <v>2</v>
      </c>
      <c r="C8" s="24">
        <v>3</v>
      </c>
      <c r="D8" s="24">
        <v>4</v>
      </c>
      <c r="E8" s="16">
        <v>5</v>
      </c>
      <c r="F8" s="16">
        <v>6</v>
      </c>
      <c r="G8" s="16">
        <v>7</v>
      </c>
      <c r="H8" s="16">
        <v>8</v>
      </c>
      <c r="I8" s="7">
        <v>9</v>
      </c>
      <c r="J8" s="7">
        <v>10</v>
      </c>
      <c r="K8" s="10">
        <v>11</v>
      </c>
    </row>
    <row r="9" spans="1:11" s="1" customFormat="1" ht="25.5" customHeight="1" x14ac:dyDescent="0.3">
      <c r="A9" s="34" t="s">
        <v>16</v>
      </c>
      <c r="B9" s="25">
        <f>B10+B11</f>
        <v>11373868.35</v>
      </c>
      <c r="C9" s="25">
        <f>C10+C11</f>
        <v>8480233</v>
      </c>
      <c r="D9" s="25">
        <f>D10+D11</f>
        <v>8277416</v>
      </c>
      <c r="E9" s="26">
        <f>D9-C9</f>
        <v>-202817</v>
      </c>
      <c r="F9" s="26">
        <f>F10+F11</f>
        <v>8277416</v>
      </c>
      <c r="G9" s="26">
        <f>G10+G11</f>
        <v>8341894.8499999996</v>
      </c>
      <c r="H9" s="27">
        <f>G9-F9</f>
        <v>64478.849999999627</v>
      </c>
      <c r="I9" s="28">
        <f>G9/F9*100</f>
        <v>100.77897317230399</v>
      </c>
      <c r="J9" s="28">
        <f>G9-D9</f>
        <v>64478.849999999627</v>
      </c>
      <c r="K9" s="27">
        <f>G9-B9</f>
        <v>-3031973.5</v>
      </c>
    </row>
    <row r="10" spans="1:11" s="2" customFormat="1" ht="56.25" customHeight="1" x14ac:dyDescent="0.3">
      <c r="A10" s="12" t="s">
        <v>26</v>
      </c>
      <c r="B10" s="29">
        <v>3011376.21</v>
      </c>
      <c r="C10" s="29">
        <v>1344743</v>
      </c>
      <c r="D10" s="29">
        <v>1601500</v>
      </c>
      <c r="E10" s="30">
        <f>D10-C10</f>
        <v>256757</v>
      </c>
      <c r="F10" s="30">
        <v>1601500</v>
      </c>
      <c r="G10" s="30">
        <v>1675978.85</v>
      </c>
      <c r="H10" s="31">
        <f>G10-F10</f>
        <v>74478.850000000093</v>
      </c>
      <c r="I10" s="32">
        <f>G10/F10*100</f>
        <v>104.65056821729628</v>
      </c>
      <c r="J10" s="32">
        <f t="shared" ref="J10:J13" si="0">G10-D10</f>
        <v>74478.850000000093</v>
      </c>
      <c r="K10" s="31">
        <f>G10-B10</f>
        <v>-1335397.3599999999</v>
      </c>
    </row>
    <row r="11" spans="1:11" s="2" customFormat="1" ht="39" customHeight="1" x14ac:dyDescent="0.3">
      <c r="A11" s="12" t="s">
        <v>1</v>
      </c>
      <c r="B11" s="29">
        <v>8362492.1399999997</v>
      </c>
      <c r="C11" s="29">
        <v>7135490</v>
      </c>
      <c r="D11" s="29">
        <v>6675916</v>
      </c>
      <c r="E11" s="30">
        <f>D11-C11</f>
        <v>-459574</v>
      </c>
      <c r="F11" s="30">
        <v>6675916</v>
      </c>
      <c r="G11" s="30">
        <v>6665916</v>
      </c>
      <c r="H11" s="31">
        <f>G11-F11</f>
        <v>-10000</v>
      </c>
      <c r="I11" s="32">
        <f>G11/F11*100</f>
        <v>99.850207821668207</v>
      </c>
      <c r="J11" s="32">
        <f t="shared" si="0"/>
        <v>-10000</v>
      </c>
      <c r="K11" s="31">
        <f>G11-B11</f>
        <v>-1696576.1399999997</v>
      </c>
    </row>
    <row r="12" spans="1:11" s="1" customFormat="1" ht="24.75" customHeight="1" x14ac:dyDescent="0.3">
      <c r="A12" s="34" t="s">
        <v>2</v>
      </c>
      <c r="B12" s="25">
        <v>11317505.119999999</v>
      </c>
      <c r="C12" s="33">
        <v>8547463</v>
      </c>
      <c r="D12" s="25">
        <v>8376913</v>
      </c>
      <c r="E12" s="26">
        <f>D12-C12</f>
        <v>-170550</v>
      </c>
      <c r="F12" s="26">
        <v>8376913</v>
      </c>
      <c r="G12" s="26">
        <v>7970724.9299999997</v>
      </c>
      <c r="H12" s="27">
        <f>G12-F12</f>
        <v>-406188.0700000003</v>
      </c>
      <c r="I12" s="28">
        <f>G12/F12*100</f>
        <v>95.151100769460058</v>
      </c>
      <c r="J12" s="28">
        <f t="shared" si="0"/>
        <v>-406188.0700000003</v>
      </c>
      <c r="K12" s="27">
        <f>G12-B12</f>
        <v>-3346780.1899999995</v>
      </c>
    </row>
    <row r="13" spans="1:11" s="1" customFormat="1" ht="39" customHeight="1" x14ac:dyDescent="0.3">
      <c r="A13" s="13" t="s">
        <v>5</v>
      </c>
      <c r="B13" s="25">
        <f>B9-B12</f>
        <v>56363.230000000447</v>
      </c>
      <c r="C13" s="25">
        <f>C9-C12</f>
        <v>-67230</v>
      </c>
      <c r="D13" s="25">
        <f>D9-D12</f>
        <v>-99497</v>
      </c>
      <c r="E13" s="26">
        <f>D13-C13</f>
        <v>-32267</v>
      </c>
      <c r="F13" s="26">
        <f>F9-F12</f>
        <v>-99497</v>
      </c>
      <c r="G13" s="26">
        <f>G9-G12</f>
        <v>371169.91999999993</v>
      </c>
      <c r="H13" s="27">
        <f>G13-F13</f>
        <v>470666.91999999993</v>
      </c>
      <c r="I13" s="28">
        <f>G13/F13*100</f>
        <v>-373.04634310582225</v>
      </c>
      <c r="J13" s="28">
        <f t="shared" si="0"/>
        <v>470666.91999999993</v>
      </c>
      <c r="K13" s="27">
        <f>G13-B13</f>
        <v>314806.68999999948</v>
      </c>
    </row>
    <row r="14" spans="1:11" ht="21" customHeight="1" x14ac:dyDescent="0.25">
      <c r="B14" s="9"/>
      <c r="K14" s="11"/>
    </row>
    <row r="15" spans="1:11" s="5" customFormat="1" ht="18.75" x14ac:dyDescent="0.3">
      <c r="A15" s="4" t="s">
        <v>13</v>
      </c>
    </row>
    <row r="16" spans="1:11" s="5" customFormat="1" ht="18.75" x14ac:dyDescent="0.3">
      <c r="A16" s="4" t="s">
        <v>6</v>
      </c>
      <c r="B16" s="4"/>
      <c r="C16" s="4"/>
      <c r="D16" s="4"/>
      <c r="F16" s="41"/>
      <c r="G16" s="41"/>
      <c r="I16" s="15" t="s">
        <v>8</v>
      </c>
      <c r="J16" s="21"/>
    </row>
    <row r="17" spans="1:10" s="5" customFormat="1" ht="6.75" customHeight="1" x14ac:dyDescent="0.3"/>
    <row r="18" spans="1:10" s="5" customFormat="1" ht="18.75" x14ac:dyDescent="0.3">
      <c r="A18" s="15" t="s">
        <v>7</v>
      </c>
    </row>
    <row r="19" spans="1:10" s="5" customFormat="1" ht="18.75" x14ac:dyDescent="0.3">
      <c r="A19" s="4" t="s">
        <v>6</v>
      </c>
      <c r="B19" s="4"/>
      <c r="C19" s="4"/>
      <c r="F19" s="41"/>
      <c r="G19" s="41"/>
      <c r="I19" s="15" t="s">
        <v>17</v>
      </c>
      <c r="J19" s="21"/>
    </row>
  </sheetData>
  <mergeCells count="15">
    <mergeCell ref="F19:G19"/>
    <mergeCell ref="A6:A7"/>
    <mergeCell ref="F6:G6"/>
    <mergeCell ref="C6:C7"/>
    <mergeCell ref="D6:D7"/>
    <mergeCell ref="E6:E7"/>
    <mergeCell ref="F16:G16"/>
    <mergeCell ref="B6:B7"/>
    <mergeCell ref="A1:K1"/>
    <mergeCell ref="A2:K2"/>
    <mergeCell ref="A3:K3"/>
    <mergeCell ref="A4:K4"/>
    <mergeCell ref="K6:K7"/>
    <mergeCell ref="H6:I6"/>
    <mergeCell ref="J6:J7"/>
  </mergeCells>
  <pageMargins left="0.55000000000000004" right="0.11811023622047245" top="0.23" bottom="0.35433070866141736" header="0.17" footer="0"/>
  <pageSetup paperSize="9" scale="80"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КСП2</cp:lastModifiedBy>
  <cp:lastPrinted>2016-03-24T06:17:41Z</cp:lastPrinted>
  <dcterms:created xsi:type="dcterms:W3CDTF">2012-04-09T06:34:51Z</dcterms:created>
  <dcterms:modified xsi:type="dcterms:W3CDTF">2016-03-31T02:16:52Z</dcterms:modified>
</cp:coreProperties>
</file>